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skrit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IFERROR(__xludf.DUMMYFUNCTION("query('Form Responses 1'!A:AI, "" select * where D='B.A. (Hons) Sanskrit'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IFERROR(__xludf.DUMMYFUNCTION("""COMPUTED_VALUE"""),"Name of the school from which you passed out +2 class")</f>
        <v>Name of the school from which you passed out +2 class</v>
      </c>
      <c r="I1" s="1" t="str">
        <f>IFERROR(__xludf.DUMMYFUNCTION("""COMPUTED_VALUE"""),"Are you able to socialize via technology with your classmates or seniors  ?")</f>
        <v>Are you able to socialize via technology with your classmates or seniors  ?</v>
      </c>
      <c r="J1" s="1" t="str">
        <f>IFERROR(__xludf.DUMMYFUNCTION("""COMPUTED_VALUE"""),"Name of Mentor")</f>
        <v>Name of Mentor</v>
      </c>
      <c r="K1" s="1" t="str">
        <f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O1" s="1" t="str">
        <f>IFERROR(__xludf.DUMMYFUNCTION("""COMPUTED_VALUE"""),"Q5 Given an option, which teaching mode you will prefer")</f>
        <v>Q5 Given an option, which teaching mode you will prefer</v>
      </c>
      <c r="P1" s="1" t="str">
        <f>IFERROR(__xludf.DUMMYFUNCTION("""COMPUTED_VALUE"""),"Q6 Your experience with online classes")</f>
        <v>Q6 Your experience with online classes</v>
      </c>
      <c r="Q1" s="1" t="str">
        <f>IFERROR(__xludf.DUMMYFUNCTION("""COMPUTED_VALUE"""),"Q7 Do you have access to individual device for attending online classes?")</f>
        <v>Q7 Do you have access to individual device for attending online classes?</v>
      </c>
      <c r="R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T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>IFERROR(__xludf.DUMMYFUNCTION("""COMPUTED_VALUE"""),"Q16 Do you find tutorials / practicals are helpful and provide opportunities / platform for discussing assignments, clarifying doubts and sharing of additional resources and information? ")</f>
        <v>Q16 Do you find tutorials / practicals are helpful and provide opportunities / platform for discussing assignments, clarifying doubts and sharing of additional resources and information? </v>
      </c>
      <c r="AA1" s="1" t="str">
        <f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>IFERROR(__xludf.DUMMYFUNCTION("""COMPUTED_VALUE"""),"Q18 Do you require any help/support from college for the holistic development of your personality? If yes then please specify. ")</f>
        <v>Q18 Do you require any help/support from college for the holistic development of your personality? If yes then please specify. </v>
      </c>
      <c r="AC1" s="1" t="str">
        <f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>IFERROR(__xludf.DUMMYFUNCTION("""COMPUTED_VALUE"""),"Q20  Experiences of stress related to coronavirus pandemic:")</f>
        <v>Q20  Experiences of stress related to coronavirus pandemic:</v>
      </c>
      <c r="AE1" s="1" t="str">
        <f>IFERROR(__xludf.DUMMYFUNCTION("""COMPUTED_VALUE"""),"Q21 What corrective measures are you taking to deal with stress ? ")</f>
        <v>Q21 What corrective measures are you taking to deal with stress ? </v>
      </c>
      <c r="AF1" s="1" t="str">
        <f>IFERROR(__xludf.DUMMYFUNCTION("""COMPUTED_VALUE"""),"Q22 Stress and discord in the family")</f>
        <v>Q22 Stress and discord in the family</v>
      </c>
      <c r="AG1" s="1" t="str">
        <f>IFERROR(__xludf.DUMMYFUNCTION("""COMPUTED_VALUE"""),"Q23 Personal diagnosis of coronavirus")</f>
        <v>Q23 Personal diagnosis of coronavirus</v>
      </c>
      <c r="AH1" s="1" t="str">
        <f>IFERROR(__xludf.DUMMYFUNCTION("""COMPUTED_VALUE"""),"Q24 Have you taken vaccination against Covid?")</f>
        <v>Q24 Have you taken vaccination against Covid?</v>
      </c>
      <c r="AI1" s="1" t="str">
        <f>IFERROR(__xludf.DUMMYFUNCTION("""COMPUTED_VALUE"""),"Q25 Are you aware of different add on courses that are offered by our institution?")</f>
        <v>Q25 Are you aware of different add on courses that are offered by our institution?</v>
      </c>
    </row>
    <row r="2">
      <c r="A2" s="2">
        <f>IFERROR(__xludf.DUMMYFUNCTION("""COMPUTED_VALUE"""),44580.520975844905)</f>
        <v>44580.52098</v>
      </c>
      <c r="B2" s="1" t="str">
        <f>IFERROR(__xludf.DUMMYFUNCTION("""COMPUTED_VALUE"""),"ishitasharma1151@gmail.com")</f>
        <v>ishitasharma1151@gmail.com</v>
      </c>
      <c r="C2" s="1" t="str">
        <f>IFERROR(__xludf.DUMMYFUNCTION("""COMPUTED_VALUE"""),"Ishita sharma")</f>
        <v>Ishita sharma</v>
      </c>
      <c r="D2" s="1" t="str">
        <f>IFERROR(__xludf.DUMMYFUNCTION("""COMPUTED_VALUE"""),"B.A. (Hons) Sanskrit")</f>
        <v>B.A. (Hons) Sanskrit</v>
      </c>
      <c r="E2" s="1" t="str">
        <f>IFERROR(__xludf.DUMMYFUNCTION("""COMPUTED_VALUE"""),"0203")</f>
        <v>0203</v>
      </c>
      <c r="F2" s="3">
        <f>IFERROR(__xludf.DUMMYFUNCTION("""COMPUTED_VALUE"""),9.868506674E9)</f>
        <v>9868506674</v>
      </c>
      <c r="G2" s="1" t="str">
        <f>IFERROR(__xludf.DUMMYFUNCTION("""COMPUTED_VALUE"""),"Delhi")</f>
        <v>Delhi</v>
      </c>
      <c r="H2" s="1" t="str">
        <f>IFERROR(__xludf.DUMMYFUNCTION("""COMPUTED_VALUE"""),"Skv no 1 cblock janak puri")</f>
        <v>Skv no 1 cblock janak puri</v>
      </c>
      <c r="I2" s="1" t="str">
        <f>IFERROR(__xludf.DUMMYFUNCTION("""COMPUTED_VALUE"""),"No")</f>
        <v>No</v>
      </c>
      <c r="J2" s="1" t="str">
        <f>IFERROR(__xludf.DUMMYFUNCTION("""COMPUTED_VALUE"""),"Dr pooja sharma")</f>
        <v>Dr pooja sharma</v>
      </c>
      <c r="K2" s="1" t="str">
        <f>IFERROR(__xludf.DUMMYFUNCTION("""COMPUTED_VALUE"""),"5-6 hours")</f>
        <v>5-6 hours</v>
      </c>
      <c r="L2" s="1" t="str">
        <f>IFERROR(__xludf.DUMMYFUNCTION("""COMPUTED_VALUE"""),"Time saved in travelling, Convenience to outstation students")</f>
        <v>Time saved in travelling, Convenience to outstation students</v>
      </c>
      <c r="M2" s="1" t="str">
        <f>IFERROR(__xludf.DUMMYFUNCTION("""COMPUTED_VALUE"""),"Network related disruptions, Lack of physical interaction and personal touch ‘, Students are sometimes less involved/engaged (leave the class in between), Pain in eyes ... ")</f>
        <v>Network related disruptions, Lack of physical interaction and personal touch ‘, Students are sometimes less involved/engaged (leave the class in between), Pain in eyes ... </v>
      </c>
      <c r="N2" s="1">
        <f>IFERROR(__xludf.DUMMYFUNCTION("""COMPUTED_VALUE"""),3.0)</f>
        <v>3</v>
      </c>
      <c r="O2" s="1" t="str">
        <f>IFERROR(__xludf.DUMMYFUNCTION("""COMPUTED_VALUE"""),"Blended Learning (both)")</f>
        <v>Blended Learning (both)</v>
      </c>
      <c r="P2" s="1" t="str">
        <f>IFERROR(__xludf.DUMMYFUNCTION("""COMPUTED_VALUE"""),"Compulsion due to pandemic")</f>
        <v>Compulsion due to pandemic</v>
      </c>
      <c r="Q2" s="1" t="str">
        <f>IFERROR(__xludf.DUMMYFUNCTION("""COMPUTED_VALUE"""),"No")</f>
        <v>No</v>
      </c>
      <c r="R2" s="1" t="str">
        <f>IFERROR(__xludf.DUMMYFUNCTION("""COMPUTED_VALUE"""),"Yes")</f>
        <v>Yes</v>
      </c>
      <c r="S2" s="1" t="str">
        <f>IFERROR(__xludf.DUMMYFUNCTION("""COMPUTED_VALUE"""),"Yes")</f>
        <v>Yes</v>
      </c>
      <c r="T2" s="1" t="str">
        <f>IFERROR(__xludf.DUMMYFUNCTION("""COMPUTED_VALUE"""),"Yes")</f>
        <v>Yes</v>
      </c>
      <c r="U2" s="1" t="str">
        <f>IFERROR(__xludf.DUMMYFUNCTION("""COMPUTED_VALUE"""),"Yes")</f>
        <v>Yes</v>
      </c>
      <c r="V2" s="1" t="str">
        <f>IFERROR(__xludf.DUMMYFUNCTION("""COMPUTED_VALUE"""),"Online")</f>
        <v>Online</v>
      </c>
      <c r="W2" s="1" t="str">
        <f>IFERROR(__xludf.DUMMYFUNCTION("""COMPUTED_VALUE"""),"No")</f>
        <v>No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IFERROR(__xludf.DUMMYFUNCTION("""COMPUTED_VALUE"""),"Yes")</f>
        <v>Yes</v>
      </c>
      <c r="AA2" s="1" t="str">
        <f>IFERROR(__xludf.DUMMYFUNCTION("""COMPUTED_VALUE"""),"No")</f>
        <v>No</v>
      </c>
      <c r="AB2" s="1" t="str">
        <f>IFERROR(__xludf.DUMMYFUNCTION("""COMPUTED_VALUE"""),"No")</f>
        <v>No</v>
      </c>
      <c r="AC2" s="1" t="str">
        <f>IFERROR(__xludf.DUMMYFUNCTION("""COMPUTED_VALUE"""),"No")</f>
        <v>No</v>
      </c>
      <c r="AD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" s="1"/>
      <c r="AF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" s="1" t="str">
        <f>IFERROR(__xludf.DUMMYFUNCTION("""COMPUTED_VALUE"""),"None")</f>
        <v>None</v>
      </c>
      <c r="AH2" s="1" t="str">
        <f>IFERROR(__xludf.DUMMYFUNCTION("""COMPUTED_VALUE"""),"None")</f>
        <v>None</v>
      </c>
      <c r="AI2" s="1" t="str">
        <f>IFERROR(__xludf.DUMMYFUNCTION("""COMPUTED_VALUE"""),"No")</f>
        <v>No</v>
      </c>
    </row>
    <row r="3">
      <c r="A3" s="2">
        <f>IFERROR(__xludf.DUMMYFUNCTION("""COMPUTED_VALUE"""),44580.524252696756)</f>
        <v>44580.52425</v>
      </c>
      <c r="B3" s="1" t="str">
        <f>IFERROR(__xludf.DUMMYFUNCTION("""COMPUTED_VALUE"""),"jshakya422@gmail.com")</f>
        <v>jshakya422@gmail.com</v>
      </c>
      <c r="C3" s="1" t="str">
        <f>IFERROR(__xludf.DUMMYFUNCTION("""COMPUTED_VALUE"""),"Jyoti")</f>
        <v>Jyoti</v>
      </c>
      <c r="D3" s="1" t="str">
        <f>IFERROR(__xludf.DUMMYFUNCTION("""COMPUTED_VALUE"""),"B.A. (Hons) Sanskrit")</f>
        <v>B.A. (Hons) Sanskrit</v>
      </c>
      <c r="E3" s="1" t="str">
        <f>IFERROR(__xludf.DUMMYFUNCTION("""COMPUTED_VALUE"""),"21/0213")</f>
        <v>21/0213</v>
      </c>
      <c r="F3" s="3">
        <f>IFERROR(__xludf.DUMMYFUNCTION("""COMPUTED_VALUE"""),7.042741722E9)</f>
        <v>7042741722</v>
      </c>
      <c r="G3" s="1" t="str">
        <f>IFERROR(__xludf.DUMMYFUNCTION("""COMPUTED_VALUE"""),"Noida uttar pradesh")</f>
        <v>Noida uttar pradesh</v>
      </c>
      <c r="H3" s="1" t="str">
        <f>IFERROR(__xludf.DUMMYFUNCTION("""COMPUTED_VALUE"""),"Govt. Girls sr. Sec. School new kondli")</f>
        <v>Govt. Girls sr. Sec. School new kondli</v>
      </c>
      <c r="I3" s="1" t="str">
        <f>IFERROR(__xludf.DUMMYFUNCTION("""COMPUTED_VALUE"""),"Yes")</f>
        <v>Yes</v>
      </c>
      <c r="J3" s="1" t="str">
        <f>IFERROR(__xludf.DUMMYFUNCTION("""COMPUTED_VALUE"""),"Dr. Pooja sharma")</f>
        <v>Dr. Pooja sharma</v>
      </c>
      <c r="K3" s="1" t="str">
        <f>IFERROR(__xludf.DUMMYFUNCTION("""COMPUTED_VALUE"""),"4-5 hours")</f>
        <v>4-5 hours</v>
      </c>
      <c r="L3" s="1" t="str">
        <f>IFERROR(__xludf.DUMMYFUNCTION("""COMPUTED_VALUE"""),"Other")</f>
        <v>Other</v>
      </c>
      <c r="M3" s="1" t="str">
        <f>IFERROR(__xludf.DUMMYFUNCTION("""COMPUTED_VALUE"""),"Lack of physical interaction and personal touch ‘")</f>
        <v>Lack of physical interaction and personal touch ‘</v>
      </c>
      <c r="N3" s="1">
        <f>IFERROR(__xludf.DUMMYFUNCTION("""COMPUTED_VALUE"""),7.0)</f>
        <v>7</v>
      </c>
      <c r="O3" s="1" t="str">
        <f>IFERROR(__xludf.DUMMYFUNCTION("""COMPUTED_VALUE"""),"Blended Learning (both)")</f>
        <v>Blended Learning (both)</v>
      </c>
      <c r="P3" s="1" t="str">
        <f>IFERROR(__xludf.DUMMYFUNCTION("""COMPUTED_VALUE"""),"Not Satisfactory")</f>
        <v>Not Satisfactory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IFERROR(__xludf.DUMMYFUNCTION("""COMPUTED_VALUE"""),"Yes")</f>
        <v>Yes</v>
      </c>
      <c r="T3" s="1" t="str">
        <f>IFERROR(__xludf.DUMMYFUNCTION("""COMPUTED_VALUE"""),"Yes")</f>
        <v>Yes</v>
      </c>
      <c r="U3" s="1" t="str">
        <f>IFERROR(__xludf.DUMMYFUNCTION("""COMPUTED_VALUE"""),"Yes")</f>
        <v>Yes</v>
      </c>
      <c r="V3" s="1" t="str">
        <f>IFERROR(__xludf.DUMMYFUNCTION("""COMPUTED_VALUE"""),"Offline")</f>
        <v>Offline</v>
      </c>
      <c r="W3" s="1" t="str">
        <f>IFERROR(__xludf.DUMMYFUNCTION("""COMPUTED_VALUE"""),"No")</f>
        <v>No</v>
      </c>
      <c r="X3" s="1" t="str">
        <f>IFERROR(__xludf.DUMMYFUNCTION("""COMPUTED_VALUE"""),"Yes")</f>
        <v>Yes</v>
      </c>
      <c r="Y3" s="1" t="str">
        <f>IFERROR(__xludf.DUMMYFUNCTION("""COMPUTED_VALUE"""),"Yes")</f>
        <v>Yes</v>
      </c>
      <c r="Z3" s="1" t="str">
        <f>IFERROR(__xludf.DUMMYFUNCTION("""COMPUTED_VALUE"""),"Yes")</f>
        <v>Yes</v>
      </c>
      <c r="AA3" s="1" t="str">
        <f>IFERROR(__xludf.DUMMYFUNCTION("""COMPUTED_VALUE"""),"No")</f>
        <v>No</v>
      </c>
      <c r="AB3" s="1" t="str">
        <f>IFERROR(__xludf.DUMMYFUNCTION("""COMPUTED_VALUE"""),"No because I don't have any others activities for doing but for personality yes")</f>
        <v>No because I don't have any others activities for doing but for personality yes</v>
      </c>
      <c r="AC3" s="1" t="str">
        <f>IFERROR(__xludf.DUMMYFUNCTION("""COMPUTED_VALUE"""),"Yes")</f>
        <v>Yes</v>
      </c>
      <c r="AD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" s="1" t="str">
        <f>IFERROR(__xludf.DUMMYFUNCTION("""COMPUTED_VALUE"""),"Watching comedy shows and making new dishes for others and the last one is sleeping")</f>
        <v>Watching comedy shows and making new dishes for others and the last one is sleeping</v>
      </c>
      <c r="AF3" s="1" t="str">
        <f>IFERROR(__xludf.DUMMYFUNCTION("""COMPUTED_VALUE"""),"None")</f>
        <v>None</v>
      </c>
      <c r="AG3" s="1" t="str">
        <f>IFERROR(__xludf.DUMMYFUNCTION("""COMPUTED_VALUE"""),"None")</f>
        <v>None</v>
      </c>
      <c r="AH3" s="1" t="str">
        <f>IFERROR(__xludf.DUMMYFUNCTION("""COMPUTED_VALUE"""),"Second Dose")</f>
        <v>Second Dose</v>
      </c>
      <c r="AI3" s="1" t="str">
        <f>IFERROR(__xludf.DUMMYFUNCTION("""COMPUTED_VALUE"""),"No")</f>
        <v>No</v>
      </c>
    </row>
    <row r="4">
      <c r="A4" s="2">
        <f>IFERROR(__xludf.DUMMYFUNCTION("""COMPUTED_VALUE"""),44580.52490099537)</f>
        <v>44580.5249</v>
      </c>
      <c r="B4" s="1" t="str">
        <f>IFERROR(__xludf.DUMMYFUNCTION("""COMPUTED_VALUE"""),"singhkanishka0664@gmail.com")</f>
        <v>singhkanishka0664@gmail.com</v>
      </c>
      <c r="C4" s="1" t="str">
        <f>IFERROR(__xludf.DUMMYFUNCTION("""COMPUTED_VALUE"""),"Kanishka")</f>
        <v>Kanishka</v>
      </c>
      <c r="D4" s="1" t="str">
        <f>IFERROR(__xludf.DUMMYFUNCTION("""COMPUTED_VALUE"""),"B.A. (Hons) Sanskrit")</f>
        <v>B.A. (Hons) Sanskrit</v>
      </c>
      <c r="E4" s="1" t="str">
        <f>IFERROR(__xludf.DUMMYFUNCTION("""COMPUTED_VALUE"""),"21/0206")</f>
        <v>21/0206</v>
      </c>
      <c r="F4" s="3">
        <f>IFERROR(__xludf.DUMMYFUNCTION("""COMPUTED_VALUE"""),8.851394362E9)</f>
        <v>8851394362</v>
      </c>
      <c r="G4" s="1" t="str">
        <f>IFERROR(__xludf.DUMMYFUNCTION("""COMPUTED_VALUE"""),"New Delhi")</f>
        <v>New Delhi</v>
      </c>
      <c r="H4" s="1" t="str">
        <f>IFERROR(__xludf.DUMMYFUNCTION("""COMPUTED_VALUE"""),"D.A.V. Public School,Sector-37,Faridabad,HARYANA")</f>
        <v>D.A.V. Public School,Sector-37,Faridabad,HARYANA</v>
      </c>
      <c r="I4" s="1" t="str">
        <f>IFERROR(__xludf.DUMMYFUNCTION("""COMPUTED_VALUE"""),"Yes")</f>
        <v>Yes</v>
      </c>
      <c r="J4" s="1" t="str">
        <f>IFERROR(__xludf.DUMMYFUNCTION("""COMPUTED_VALUE"""),"Dr.Pooja Sharma")</f>
        <v>Dr.Pooja Sharma</v>
      </c>
      <c r="K4" s="1" t="str">
        <f>IFERROR(__xludf.DUMMYFUNCTION("""COMPUTED_VALUE"""),"5-6 hours")</f>
        <v>5-6 hours</v>
      </c>
      <c r="L4" s="1" t="str">
        <f>IFERROR(__xludf.DUMMYFUNCTION("""COMPUTED_VALUE"""),"Time saved in travelling")</f>
        <v>Time saved in travelling</v>
      </c>
      <c r="M4" s="1" t="str">
        <f>IFERROR(__xludf.DUMMYFUNCTION("""COMPUTED_VALUE"""),"Students are sometimes less involved/engaged (leave the class in between)")</f>
        <v>Students are sometimes less involved/engaged (leave the class in between)</v>
      </c>
      <c r="N4" s="1">
        <f>IFERROR(__xludf.DUMMYFUNCTION("""COMPUTED_VALUE"""),8.0)</f>
        <v>8</v>
      </c>
      <c r="O4" s="1" t="str">
        <f>IFERROR(__xludf.DUMMYFUNCTION("""COMPUTED_VALUE"""),"Blended Learning (both)")</f>
        <v>Blended Learning (both)</v>
      </c>
      <c r="P4" s="1" t="str">
        <f>IFERROR(__xludf.DUMMYFUNCTION("""COMPUTED_VALUE"""),"Compulsion due to pandemic")</f>
        <v>Compulsion due to pandemic</v>
      </c>
      <c r="Q4" s="1" t="str">
        <f>IFERROR(__xludf.DUMMYFUNCTION("""COMPUTED_VALUE"""),"Yes")</f>
        <v>Yes</v>
      </c>
      <c r="R4" s="1" t="str">
        <f>IFERROR(__xludf.DUMMYFUNCTION("""COMPUTED_VALUE"""),"Yes")</f>
        <v>Yes</v>
      </c>
      <c r="S4" s="1" t="str">
        <f>IFERROR(__xludf.DUMMYFUNCTION("""COMPUTED_VALUE"""),"Yes")</f>
        <v>Yes</v>
      </c>
      <c r="T4" s="1" t="str">
        <f>IFERROR(__xludf.DUMMYFUNCTION("""COMPUTED_VALUE"""),"Yes")</f>
        <v>Yes</v>
      </c>
      <c r="U4" s="1" t="str">
        <f>IFERROR(__xludf.DUMMYFUNCTION("""COMPUTED_VALUE"""),"Yes")</f>
        <v>Yes</v>
      </c>
      <c r="V4" s="1" t="str">
        <f>IFERROR(__xludf.DUMMYFUNCTION("""COMPUTED_VALUE"""),"Offline")</f>
        <v>Offline</v>
      </c>
      <c r="W4" s="1" t="str">
        <f>IFERROR(__xludf.DUMMYFUNCTION("""COMPUTED_VALUE"""),"No")</f>
        <v>No</v>
      </c>
      <c r="X4" s="1" t="str">
        <f>IFERROR(__xludf.DUMMYFUNCTION("""COMPUTED_VALUE"""),"Yes")</f>
        <v>Yes</v>
      </c>
      <c r="Y4" s="1" t="str">
        <f>IFERROR(__xludf.DUMMYFUNCTION("""COMPUTED_VALUE"""),"Yes")</f>
        <v>Yes</v>
      </c>
      <c r="Z4" s="1" t="str">
        <f>IFERROR(__xludf.DUMMYFUNCTION("""COMPUTED_VALUE"""),"Yes")</f>
        <v>Yes</v>
      </c>
      <c r="AA4" s="1" t="str">
        <f>IFERROR(__xludf.DUMMYFUNCTION("""COMPUTED_VALUE"""),"Yes")</f>
        <v>Yes</v>
      </c>
      <c r="AB4" s="1" t="str">
        <f>IFERROR(__xludf.DUMMYFUNCTION("""COMPUTED_VALUE"""),"No")</f>
        <v>No</v>
      </c>
      <c r="AC4" s="1" t="str">
        <f>IFERROR(__xludf.DUMMYFUNCTION("""COMPUTED_VALUE"""),"No")</f>
        <v>No</v>
      </c>
      <c r="AD4" s="1" t="str">
        <f>IFERROR(__xludf.DUMMYFUNCTION("""COMPUTED_VALUE"""),"None")</f>
        <v>None</v>
      </c>
      <c r="AE4" s="1" t="str">
        <f>IFERROR(__xludf.DUMMYFUNCTION("""COMPUTED_VALUE"""),"None")</f>
        <v>None</v>
      </c>
      <c r="AF4" s="1" t="str">
        <f>IFERROR(__xludf.DUMMYFUNCTION("""COMPUTED_VALUE"""),"None")</f>
        <v>None</v>
      </c>
      <c r="AG4" s="1" t="str">
        <f>IFERROR(__xludf.DUMMYFUNCTION("""COMPUTED_VALUE"""),"None")</f>
        <v>None</v>
      </c>
      <c r="AH4" s="1" t="str">
        <f>IFERROR(__xludf.DUMMYFUNCTION("""COMPUTED_VALUE"""),"Second Dose")</f>
        <v>Second Dose</v>
      </c>
      <c r="AI4" s="1" t="str">
        <f>IFERROR(__xludf.DUMMYFUNCTION("""COMPUTED_VALUE"""),"Yes")</f>
        <v>Yes</v>
      </c>
    </row>
    <row r="5">
      <c r="A5" s="2">
        <f>IFERROR(__xludf.DUMMYFUNCTION("""COMPUTED_VALUE"""),44580.52495271991)</f>
        <v>44580.52495</v>
      </c>
      <c r="B5" s="1" t="str">
        <f>IFERROR(__xludf.DUMMYFUNCTION("""COMPUTED_VALUE"""),"sanvi3302@gmail.com")</f>
        <v>sanvi3302@gmail.com</v>
      </c>
      <c r="C5" s="1" t="str">
        <f>IFERROR(__xludf.DUMMYFUNCTION("""COMPUTED_VALUE"""),"Sanvi")</f>
        <v>Sanvi</v>
      </c>
      <c r="D5" s="1" t="str">
        <f>IFERROR(__xludf.DUMMYFUNCTION("""COMPUTED_VALUE"""),"B.A. (Hons) Sanskrit")</f>
        <v>B.A. (Hons) Sanskrit</v>
      </c>
      <c r="E5" s="1" t="str">
        <f>IFERROR(__xludf.DUMMYFUNCTION("""COMPUTED_VALUE"""),"21/0210")</f>
        <v>21/0210</v>
      </c>
      <c r="F5" s="3">
        <f>IFERROR(__xludf.DUMMYFUNCTION("""COMPUTED_VALUE"""),7.428023302E9)</f>
        <v>7428023302</v>
      </c>
      <c r="G5" s="1" t="str">
        <f>IFERROR(__xludf.DUMMYFUNCTION("""COMPUTED_VALUE"""),"Delhi")</f>
        <v>Delhi</v>
      </c>
      <c r="H5" s="1" t="str">
        <f>IFERROR(__xludf.DUMMYFUNCTION("""COMPUTED_VALUE"""),"S .k.v moti nagar")</f>
        <v>S .k.v moti nagar</v>
      </c>
      <c r="I5" s="1" t="str">
        <f>IFERROR(__xludf.DUMMYFUNCTION("""COMPUTED_VALUE"""),"Yes")</f>
        <v>Yes</v>
      </c>
      <c r="J5" s="1" t="str">
        <f>IFERROR(__xludf.DUMMYFUNCTION("""COMPUTED_VALUE"""),"Dr.pooja sharma")</f>
        <v>Dr.pooja sharma</v>
      </c>
      <c r="K5" s="1" t="str">
        <f>IFERROR(__xludf.DUMMYFUNCTION("""COMPUTED_VALUE"""),"4-5 hours")</f>
        <v>4-5 hours</v>
      </c>
      <c r="L5" s="1" t="str">
        <f>IFERROR(__xludf.DUMMYFUNCTION("""COMPUTED_VALUE"""),"Time saved in travelling, Convenience to outstation students, Other")</f>
        <v>Time saved in travelling, Convenience to outstation students, Other</v>
      </c>
      <c r="M5" s="1" t="str">
        <f>IFERROR(__xludf.DUMMYFUNCTION("""COMPUTED_VALUE"""),"Network related disruptions, Lack of physical interaction and personal touch ‘, Students are sometimes less involved/engaged (leave the class in between), Ak hi phone h meri sister aur meri dono ki ak sath class hoti h jisse kisi na kisi ko apni class cho"&amp;"dni padti h ")</f>
        <v>Network related disruptions, Lack of physical interaction and personal touch ‘, Students are sometimes less involved/engaged (leave the class in between), Ak hi phone h meri sister aur meri dono ki ak sath class hoti h jisse kisi na kisi ko apni class chodni padti h </v>
      </c>
      <c r="N5" s="1">
        <f>IFERROR(__xludf.DUMMYFUNCTION("""COMPUTED_VALUE"""),9.0)</f>
        <v>9</v>
      </c>
      <c r="O5" s="1" t="str">
        <f>IFERROR(__xludf.DUMMYFUNCTION("""COMPUTED_VALUE"""),"Offline")</f>
        <v>Offline</v>
      </c>
      <c r="P5" s="1" t="str">
        <f>IFERROR(__xludf.DUMMYFUNCTION("""COMPUTED_VALUE"""),"Satisfactory")</f>
        <v>Satisfactory</v>
      </c>
      <c r="Q5" s="1" t="str">
        <f>IFERROR(__xludf.DUMMYFUNCTION("""COMPUTED_VALUE"""),"No")</f>
        <v>No</v>
      </c>
      <c r="R5" s="1" t="str">
        <f>IFERROR(__xludf.DUMMYFUNCTION("""COMPUTED_VALUE"""),"Yes")</f>
        <v>Yes</v>
      </c>
      <c r="S5" s="1" t="str">
        <f>IFERROR(__xludf.DUMMYFUNCTION("""COMPUTED_VALUE"""),"Yes")</f>
        <v>Yes</v>
      </c>
      <c r="T5" s="1" t="str">
        <f>IFERROR(__xludf.DUMMYFUNCTION("""COMPUTED_VALUE"""),"Yes")</f>
        <v>Yes</v>
      </c>
      <c r="U5" s="1" t="str">
        <f>IFERROR(__xludf.DUMMYFUNCTION("""COMPUTED_VALUE"""),"Yes")</f>
        <v>Yes</v>
      </c>
      <c r="V5" s="1" t="str">
        <f>IFERROR(__xludf.DUMMYFUNCTION("""COMPUTED_VALUE"""),"Offline")</f>
        <v>Offline</v>
      </c>
      <c r="W5" s="1" t="str">
        <f>IFERROR(__xludf.DUMMYFUNCTION("""COMPUTED_VALUE"""),"No")</f>
        <v>No</v>
      </c>
      <c r="X5" s="1" t="str">
        <f>IFERROR(__xludf.DUMMYFUNCTION("""COMPUTED_VALUE"""),"Yes")</f>
        <v>Yes</v>
      </c>
      <c r="Y5" s="1" t="str">
        <f>IFERROR(__xludf.DUMMYFUNCTION("""COMPUTED_VALUE"""),"Yes")</f>
        <v>Yes</v>
      </c>
      <c r="Z5" s="1" t="str">
        <f>IFERROR(__xludf.DUMMYFUNCTION("""COMPUTED_VALUE"""),"Yes")</f>
        <v>Yes</v>
      </c>
      <c r="AA5" s="1" t="str">
        <f>IFERROR(__xludf.DUMMYFUNCTION("""COMPUTED_VALUE"""),"Yes")</f>
        <v>Yes</v>
      </c>
      <c r="AB5" s="1" t="str">
        <f>IFERROR(__xludf.DUMMYFUNCTION("""COMPUTED_VALUE"""),"Me painting achhi karti hu and mujhe painting me support chahiye")</f>
        <v>Me painting achhi karti hu and mujhe painting me support chahiye</v>
      </c>
      <c r="AC5" s="1" t="str">
        <f>IFERROR(__xludf.DUMMYFUNCTION("""COMPUTED_VALUE"""),"No ")</f>
        <v>No </v>
      </c>
      <c r="AD5" s="1" t="str">
        <f>IFERROR(__xludf.DUMMYFUNCTION("""COMPUTED_VALUE"""),"None")</f>
        <v>None</v>
      </c>
      <c r="AE5" s="1" t="str">
        <f>IFERROR(__xludf.DUMMYFUNCTION("""COMPUTED_VALUE"""),"No")</f>
        <v>No</v>
      </c>
      <c r="AF5" s="1" t="str">
        <f>IFERROR(__xludf.DUMMYFUNCTION("""COMPUTED_VALUE"""),"None")</f>
        <v>None</v>
      </c>
      <c r="AG5" s="1" t="str">
        <f>IFERROR(__xludf.DUMMYFUNCTION("""COMPUTED_VALUE"""),"None")</f>
        <v>None</v>
      </c>
      <c r="AH5" s="1" t="str">
        <f>IFERROR(__xludf.DUMMYFUNCTION("""COMPUTED_VALUE"""),"None")</f>
        <v>None</v>
      </c>
      <c r="AI5" s="1" t="str">
        <f>IFERROR(__xludf.DUMMYFUNCTION("""COMPUTED_VALUE"""),"Yes")</f>
        <v>Yes</v>
      </c>
    </row>
    <row r="6">
      <c r="A6" s="2">
        <f>IFERROR(__xludf.DUMMYFUNCTION("""COMPUTED_VALUE"""),44580.525285428244)</f>
        <v>44580.52529</v>
      </c>
      <c r="B6" s="1" t="str">
        <f>IFERROR(__xludf.DUMMYFUNCTION("""COMPUTED_VALUE"""),"ps2769225@gmail.com")</f>
        <v>ps2769225@gmail.com</v>
      </c>
      <c r="C6" s="1" t="str">
        <f>IFERROR(__xludf.DUMMYFUNCTION("""COMPUTED_VALUE"""),"Priya Sharma")</f>
        <v>Priya Sharma</v>
      </c>
      <c r="D6" s="1" t="str">
        <f>IFERROR(__xludf.DUMMYFUNCTION("""COMPUTED_VALUE"""),"B.A. (Hons) Sanskrit")</f>
        <v>B.A. (Hons) Sanskrit</v>
      </c>
      <c r="E6" s="1" t="str">
        <f>IFERROR(__xludf.DUMMYFUNCTION("""COMPUTED_VALUE"""),"21/0209")</f>
        <v>21/0209</v>
      </c>
      <c r="F6" s="3">
        <f>IFERROR(__xludf.DUMMYFUNCTION("""COMPUTED_VALUE"""),9.953177967E9)</f>
        <v>9953177967</v>
      </c>
      <c r="G6" s="1" t="str">
        <f>IFERROR(__xludf.DUMMYFUNCTION("""COMPUTED_VALUE"""),"Haryana, Faridabad")</f>
        <v>Haryana, Faridabad</v>
      </c>
      <c r="H6" s="1" t="str">
        <f>IFERROR(__xludf.DUMMYFUNCTION("""COMPUTED_VALUE"""),"Aggarwal girls sr. sec. School")</f>
        <v>Aggarwal girls sr. sec. School</v>
      </c>
      <c r="I6" s="1" t="str">
        <f>IFERROR(__xludf.DUMMYFUNCTION("""COMPUTED_VALUE"""),"Yes")</f>
        <v>Yes</v>
      </c>
      <c r="J6" s="1" t="str">
        <f>IFERROR(__xludf.DUMMYFUNCTION("""COMPUTED_VALUE"""),"Dr. Pooja sharma")</f>
        <v>Dr. Pooja sharma</v>
      </c>
      <c r="K6" s="1" t="str">
        <f>IFERROR(__xludf.DUMMYFUNCTION("""COMPUTED_VALUE"""),"4-5 hours")</f>
        <v>4-5 hours</v>
      </c>
      <c r="L6" s="1" t="str">
        <f>IFERROR(__xludf.DUMMYFUNCTION("""COMPUTED_VALUE"""),"Time saved in travelling")</f>
        <v>Time saved in travelling</v>
      </c>
      <c r="M6" s="1" t="str">
        <f>IFERROR(__xludf.DUMMYFUNCTION("""COMPUTED_VALUE"""),"Lack of physical interaction and personal touch ‘")</f>
        <v>Lack of physical interaction and personal touch ‘</v>
      </c>
      <c r="N6" s="1">
        <f>IFERROR(__xludf.DUMMYFUNCTION("""COMPUTED_VALUE"""),9.0)</f>
        <v>9</v>
      </c>
      <c r="O6" s="1" t="str">
        <f>IFERROR(__xludf.DUMMYFUNCTION("""COMPUTED_VALUE"""),"Blended Learning (both)")</f>
        <v>Blended Learning (both)</v>
      </c>
      <c r="P6" s="1" t="str">
        <f>IFERROR(__xludf.DUMMYFUNCTION("""COMPUTED_VALUE"""),"Satisfactory")</f>
        <v>Satisfactory</v>
      </c>
      <c r="Q6" s="1" t="str">
        <f>IFERROR(__xludf.DUMMYFUNCTION("""COMPUTED_VALUE"""),"No")</f>
        <v>No</v>
      </c>
      <c r="R6" s="1" t="str">
        <f>IFERROR(__xludf.DUMMYFUNCTION("""COMPUTED_VALUE"""),"Yes")</f>
        <v>Yes</v>
      </c>
      <c r="S6" s="1" t="str">
        <f>IFERROR(__xludf.DUMMYFUNCTION("""COMPUTED_VALUE"""),"Yes")</f>
        <v>Yes</v>
      </c>
      <c r="T6" s="1" t="str">
        <f>IFERROR(__xludf.DUMMYFUNCTION("""COMPUTED_VALUE"""),"Yes")</f>
        <v>Yes</v>
      </c>
      <c r="U6" s="1" t="str">
        <f>IFERROR(__xludf.DUMMYFUNCTION("""COMPUTED_VALUE"""),"Yes")</f>
        <v>Yes</v>
      </c>
      <c r="V6" s="1" t="str">
        <f>IFERROR(__xludf.DUMMYFUNCTION("""COMPUTED_VALUE"""),"Offline")</f>
        <v>Offline</v>
      </c>
      <c r="W6" s="1" t="str">
        <f>IFERROR(__xludf.DUMMYFUNCTION("""COMPUTED_VALUE"""),"No")</f>
        <v>No</v>
      </c>
      <c r="X6" s="1" t="str">
        <f>IFERROR(__xludf.DUMMYFUNCTION("""COMPUTED_VALUE"""),"Yes")</f>
        <v>Yes</v>
      </c>
      <c r="Y6" s="1" t="str">
        <f>IFERROR(__xludf.DUMMYFUNCTION("""COMPUTED_VALUE"""),"Yes")</f>
        <v>Yes</v>
      </c>
      <c r="Z6" s="1" t="str">
        <f>IFERROR(__xludf.DUMMYFUNCTION("""COMPUTED_VALUE"""),"Yes")</f>
        <v>Yes</v>
      </c>
      <c r="AA6" s="1" t="str">
        <f>IFERROR(__xludf.DUMMYFUNCTION("""COMPUTED_VALUE"""),"Yes")</f>
        <v>Yes</v>
      </c>
      <c r="AB6" s="1" t="str">
        <f>IFERROR(__xludf.DUMMYFUNCTION("""COMPUTED_VALUE"""),"No")</f>
        <v>No</v>
      </c>
      <c r="AC6" s="1" t="str">
        <f>IFERROR(__xludf.DUMMYFUNCTION("""COMPUTED_VALUE"""),"No")</f>
        <v>No</v>
      </c>
      <c r="AD6" s="1" t="str">
        <f>IFERROR(__xludf.DUMMYFUNCTION("""COMPUTED_VALUE"""),"None")</f>
        <v>None</v>
      </c>
      <c r="AE6" s="1" t="str">
        <f>IFERROR(__xludf.DUMMYFUNCTION("""COMPUTED_VALUE"""),"No")</f>
        <v>No</v>
      </c>
      <c r="AF6" s="1" t="str">
        <f>IFERROR(__xludf.DUMMYFUNCTION("""COMPUTED_VALUE"""),"None")</f>
        <v>None</v>
      </c>
      <c r="AG6" s="1" t="str">
        <f>IFERROR(__xludf.DUMMYFUNCTION("""COMPUTED_VALUE"""),"None")</f>
        <v>None</v>
      </c>
      <c r="AH6" s="1" t="str">
        <f>IFERROR(__xludf.DUMMYFUNCTION("""COMPUTED_VALUE"""),"First Dose")</f>
        <v>First Dose</v>
      </c>
      <c r="AI6" s="1" t="str">
        <f>IFERROR(__xludf.DUMMYFUNCTION("""COMPUTED_VALUE"""),"Yes")</f>
        <v>Yes</v>
      </c>
    </row>
    <row r="7">
      <c r="A7" s="2">
        <f>IFERROR(__xludf.DUMMYFUNCTION("""COMPUTED_VALUE"""),44580.52571111111)</f>
        <v>44580.52571</v>
      </c>
      <c r="B7" s="1" t="str">
        <f>IFERROR(__xludf.DUMMYFUNCTION("""COMPUTED_VALUE"""),"sumangoel2018@gmail.com")</f>
        <v>sumangoel2018@gmail.com</v>
      </c>
      <c r="C7" s="1" t="str">
        <f>IFERROR(__xludf.DUMMYFUNCTION("""COMPUTED_VALUE"""),"Vanshita goel")</f>
        <v>Vanshita goel</v>
      </c>
      <c r="D7" s="1" t="str">
        <f>IFERROR(__xludf.DUMMYFUNCTION("""COMPUTED_VALUE"""),"B.A. (Hons) Sanskrit")</f>
        <v>B.A. (Hons) Sanskrit</v>
      </c>
      <c r="E7" s="1" t="str">
        <f>IFERROR(__xludf.DUMMYFUNCTION("""COMPUTED_VALUE"""),"21/0207")</f>
        <v>21/0207</v>
      </c>
      <c r="F7" s="3">
        <f>IFERROR(__xludf.DUMMYFUNCTION("""COMPUTED_VALUE"""),7.982835612E9)</f>
        <v>7982835612</v>
      </c>
      <c r="G7" s="1" t="str">
        <f>IFERROR(__xludf.DUMMYFUNCTION("""COMPUTED_VALUE"""),"Delhi")</f>
        <v>Delhi</v>
      </c>
      <c r="H7" s="1" t="str">
        <f>IFERROR(__xludf.DUMMYFUNCTION("""COMPUTED_VALUE"""),"GGSSS A block saraswati vihar")</f>
        <v>GGSSS A block saraswati vihar</v>
      </c>
      <c r="I7" s="1" t="str">
        <f>IFERROR(__xludf.DUMMYFUNCTION("""COMPUTED_VALUE"""),"Yes")</f>
        <v>Yes</v>
      </c>
      <c r="J7" s="1" t="str">
        <f>IFERROR(__xludf.DUMMYFUNCTION("""COMPUTED_VALUE"""),"Dr.pooja sharma ")</f>
        <v>Dr.pooja sharma </v>
      </c>
      <c r="K7" s="1" t="str">
        <f>IFERROR(__xludf.DUMMYFUNCTION("""COMPUTED_VALUE"""),"4-5 hours")</f>
        <v>4-5 hours</v>
      </c>
      <c r="L7" s="1" t="str">
        <f>IFERROR(__xludf.DUMMYFUNCTION("""COMPUTED_VALUE"""),"Time saved in travelling, Easy access to online study material")</f>
        <v>Time saved in travelling, Easy access to online study material</v>
      </c>
      <c r="M7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7" s="1">
        <f>IFERROR(__xludf.DUMMYFUNCTION("""COMPUTED_VALUE"""),10.0)</f>
        <v>10</v>
      </c>
      <c r="O7" s="1" t="str">
        <f>IFERROR(__xludf.DUMMYFUNCTION("""COMPUTED_VALUE"""),"Offline")</f>
        <v>Offline</v>
      </c>
      <c r="P7" s="1" t="str">
        <f>IFERROR(__xludf.DUMMYFUNCTION("""COMPUTED_VALUE"""),"Compulsion due to pandemic")</f>
        <v>Compulsion due to pandemic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 t="str">
        <f>IFERROR(__xludf.DUMMYFUNCTION("""COMPUTED_VALUE"""),"Yes")</f>
        <v>Yes</v>
      </c>
      <c r="T7" s="1" t="str">
        <f>IFERROR(__xludf.DUMMYFUNCTION("""COMPUTED_VALUE"""),"Yes")</f>
        <v>Yes</v>
      </c>
      <c r="U7" s="1" t="str">
        <f>IFERROR(__xludf.DUMMYFUNCTION("""COMPUTED_VALUE"""),"Yes")</f>
        <v>Yes</v>
      </c>
      <c r="V7" s="1" t="str">
        <f>IFERROR(__xludf.DUMMYFUNCTION("""COMPUTED_VALUE"""),"Offline")</f>
        <v>Offline</v>
      </c>
      <c r="W7" s="1" t="str">
        <f>IFERROR(__xludf.DUMMYFUNCTION("""COMPUTED_VALUE"""),"Yes")</f>
        <v>Yes</v>
      </c>
      <c r="X7" s="1" t="str">
        <f>IFERROR(__xludf.DUMMYFUNCTION("""COMPUTED_VALUE"""),"Yes")</f>
        <v>Yes</v>
      </c>
      <c r="Y7" s="1" t="str">
        <f>IFERROR(__xludf.DUMMYFUNCTION("""COMPUTED_VALUE"""),"Yes")</f>
        <v>Yes</v>
      </c>
      <c r="Z7" s="1" t="str">
        <f>IFERROR(__xludf.DUMMYFUNCTION("""COMPUTED_VALUE"""),"Yes")</f>
        <v>Yes</v>
      </c>
      <c r="AA7" s="1" t="str">
        <f>IFERROR(__xludf.DUMMYFUNCTION("""COMPUTED_VALUE"""),"Yes")</f>
        <v>Yes</v>
      </c>
      <c r="AB7" s="1" t="str">
        <f>IFERROR(__xludf.DUMMYFUNCTION("""COMPUTED_VALUE"""),"No")</f>
        <v>No</v>
      </c>
      <c r="AC7" s="1" t="str">
        <f>IFERROR(__xludf.DUMMYFUNCTION("""COMPUTED_VALUE"""),"No")</f>
        <v>No</v>
      </c>
      <c r="AD7" s="1" t="str">
        <f>IFERROR(__xludf.DUMMYFUNCTION("""COMPUTED_VALUE"""),"None")</f>
        <v>None</v>
      </c>
      <c r="AE7" s="1" t="str">
        <f>IFERROR(__xludf.DUMMYFUNCTION("""COMPUTED_VALUE"""),"Talking with others")</f>
        <v>Talking with others</v>
      </c>
      <c r="AF7" s="1" t="str">
        <f>IFERROR(__xludf.DUMMYFUNCTION("""COMPUTED_VALUE"""),"None")</f>
        <v>None</v>
      </c>
      <c r="AG7" s="1" t="str">
        <f>IFERROR(__xludf.DUMMYFUNCTION("""COMPUTED_VALUE"""),"None")</f>
        <v>None</v>
      </c>
      <c r="AH7" s="1" t="str">
        <f>IFERROR(__xludf.DUMMYFUNCTION("""COMPUTED_VALUE"""),"First Dose")</f>
        <v>First Dose</v>
      </c>
      <c r="AI7" s="1" t="str">
        <f>IFERROR(__xludf.DUMMYFUNCTION("""COMPUTED_VALUE"""),"Yes")</f>
        <v>Yes</v>
      </c>
    </row>
    <row r="8">
      <c r="A8" s="2">
        <f>IFERROR(__xludf.DUMMYFUNCTION("""COMPUTED_VALUE"""),44580.53079167824)</f>
        <v>44580.53079</v>
      </c>
      <c r="B8" s="1" t="str">
        <f>IFERROR(__xludf.DUMMYFUNCTION("""COMPUTED_VALUE"""),"mritunjay935006@Gmail.com")</f>
        <v>mritunjay935006@Gmail.com</v>
      </c>
      <c r="C8" s="1" t="str">
        <f>IFERROR(__xludf.DUMMYFUNCTION("""COMPUTED_VALUE"""),"Anamika ")</f>
        <v>Anamika </v>
      </c>
      <c r="D8" s="1" t="str">
        <f>IFERROR(__xludf.DUMMYFUNCTION("""COMPUTED_VALUE"""),"B.A. (Hons) Sanskrit")</f>
        <v>B.A. (Hons) Sanskrit</v>
      </c>
      <c r="E8" s="1" t="str">
        <f>IFERROR(__xludf.DUMMYFUNCTION("""COMPUTED_VALUE"""),"Shyma prashd Mukherjee  college ")</f>
        <v>Shyma prashd Mukherjee  college </v>
      </c>
      <c r="F8" s="3">
        <f>IFERROR(__xludf.DUMMYFUNCTION("""COMPUTED_VALUE"""),8.851542673E9)</f>
        <v>8851542673</v>
      </c>
      <c r="G8" s="1" t="str">
        <f>IFERROR(__xludf.DUMMYFUNCTION("""COMPUTED_VALUE"""),"Delhi ")</f>
        <v>Delhi </v>
      </c>
      <c r="H8" s="1" t="str">
        <f>IFERROR(__xludf.DUMMYFUNCTION("""COMPUTED_VALUE"""),"Govt. Girls ser .sec school no.1 madipur new delhi 110063")</f>
        <v>Govt. Girls ser .sec school no.1 madipur new delhi 110063</v>
      </c>
      <c r="I8" s="1" t="str">
        <f>IFERROR(__xludf.DUMMYFUNCTION("""COMPUTED_VALUE"""),"No")</f>
        <v>No</v>
      </c>
      <c r="J8" s="1" t="str">
        <f>IFERROR(__xludf.DUMMYFUNCTION("""COMPUTED_VALUE"""),"Dr. Poja sharma")</f>
        <v>Dr. Poja sharma</v>
      </c>
      <c r="K8" s="1" t="str">
        <f>IFERROR(__xludf.DUMMYFUNCTION("""COMPUTED_VALUE"""),"4-5 hours")</f>
        <v>4-5 hours</v>
      </c>
      <c r="L8" s="1" t="str">
        <f>IFERROR(__xludf.DUMMYFUNCTION("""COMPUTED_VALUE"""),"Easy access to online study material")</f>
        <v>Easy access to online study material</v>
      </c>
      <c r="M8" s="1" t="str">
        <f>IFERROR(__xludf.DUMMYFUNCTION("""COMPUTED_VALUE"""),"Network related disruptions")</f>
        <v>Network related disruptions</v>
      </c>
      <c r="N8" s="1">
        <f>IFERROR(__xludf.DUMMYFUNCTION("""COMPUTED_VALUE"""),1.0)</f>
        <v>1</v>
      </c>
      <c r="O8" s="1" t="str">
        <f>IFERROR(__xludf.DUMMYFUNCTION("""COMPUTED_VALUE"""),"Online")</f>
        <v>Online</v>
      </c>
      <c r="P8" s="1" t="str">
        <f>IFERROR(__xludf.DUMMYFUNCTION("""COMPUTED_VALUE"""),"Not Satisfactory")</f>
        <v>Not Satisfactory</v>
      </c>
      <c r="Q8" s="1" t="str">
        <f>IFERROR(__xludf.DUMMYFUNCTION("""COMPUTED_VALUE"""),"No")</f>
        <v>No</v>
      </c>
      <c r="R8" s="1" t="str">
        <f>IFERROR(__xludf.DUMMYFUNCTION("""COMPUTED_VALUE"""),"No")</f>
        <v>No</v>
      </c>
      <c r="S8" s="1" t="str">
        <f>IFERROR(__xludf.DUMMYFUNCTION("""COMPUTED_VALUE"""),"Yes")</f>
        <v>Yes</v>
      </c>
      <c r="T8" s="1" t="str">
        <f>IFERROR(__xludf.DUMMYFUNCTION("""COMPUTED_VALUE"""),"No")</f>
        <v>No</v>
      </c>
      <c r="U8" s="1" t="str">
        <f>IFERROR(__xludf.DUMMYFUNCTION("""COMPUTED_VALUE"""),"Yes")</f>
        <v>Yes</v>
      </c>
      <c r="V8" s="1" t="str">
        <f>IFERROR(__xludf.DUMMYFUNCTION("""COMPUTED_VALUE"""),"Online")</f>
        <v>Online</v>
      </c>
      <c r="W8" s="1" t="str">
        <f>IFERROR(__xludf.DUMMYFUNCTION("""COMPUTED_VALUE"""),"No")</f>
        <v>No</v>
      </c>
      <c r="X8" s="1" t="str">
        <f>IFERROR(__xludf.DUMMYFUNCTION("""COMPUTED_VALUE"""),"Yes")</f>
        <v>Yes</v>
      </c>
      <c r="Y8" s="1" t="str">
        <f>IFERROR(__xludf.DUMMYFUNCTION("""COMPUTED_VALUE"""),"Yes")</f>
        <v>Yes</v>
      </c>
      <c r="Z8" s="1" t="str">
        <f>IFERROR(__xludf.DUMMYFUNCTION("""COMPUTED_VALUE"""),"Yes")</f>
        <v>Yes</v>
      </c>
      <c r="AA8" s="1" t="str">
        <f>IFERROR(__xludf.DUMMYFUNCTION("""COMPUTED_VALUE"""),"Yes")</f>
        <v>Yes</v>
      </c>
      <c r="AB8" s="1" t="str">
        <f>IFERROR(__xludf.DUMMYFUNCTION("""COMPUTED_VALUE"""),"No")</f>
        <v>No</v>
      </c>
      <c r="AC8" s="1" t="str">
        <f>IFERROR(__xludf.DUMMYFUNCTION("""COMPUTED_VALUE"""),"No")</f>
        <v>No</v>
      </c>
      <c r="AD8" s="1" t="str">
        <f>IFERROR(__xludf.DUMMYFUNCTION("""COMPUTED_VALUE"""),"None")</f>
        <v>None</v>
      </c>
      <c r="AE8" s="1" t="str">
        <f>IFERROR(__xludf.DUMMYFUNCTION("""COMPUTED_VALUE"""),"No")</f>
        <v>No</v>
      </c>
      <c r="AF8" s="1" t="str">
        <f>IFERROR(__xludf.DUMMYFUNCTION("""COMPUTED_VALUE"""),"None")</f>
        <v>None</v>
      </c>
      <c r="AG8" s="1" t="str">
        <f>IFERROR(__xludf.DUMMYFUNCTION("""COMPUTED_VALUE"""),"None")</f>
        <v>None</v>
      </c>
      <c r="AH8" s="1" t="str">
        <f>IFERROR(__xludf.DUMMYFUNCTION("""COMPUTED_VALUE"""),"Second Dose")</f>
        <v>Second Dose</v>
      </c>
      <c r="AI8" s="1" t="str">
        <f>IFERROR(__xludf.DUMMYFUNCTION("""COMPUTED_VALUE"""),"No")</f>
        <v>No</v>
      </c>
    </row>
    <row r="9">
      <c r="A9" s="2">
        <f>IFERROR(__xludf.DUMMYFUNCTION("""COMPUTED_VALUE"""),44580.530841956024)</f>
        <v>44580.53084</v>
      </c>
      <c r="B9" s="1" t="str">
        <f>IFERROR(__xludf.DUMMYFUNCTION("""COMPUTED_VALUE"""),"sg4539093@gmail.com")</f>
        <v>sg4539093@gmail.com</v>
      </c>
      <c r="C9" s="1" t="str">
        <f>IFERROR(__xludf.DUMMYFUNCTION("""COMPUTED_VALUE"""),"Shivani gupta")</f>
        <v>Shivani gupta</v>
      </c>
      <c r="D9" s="1" t="str">
        <f>IFERROR(__xludf.DUMMYFUNCTION("""COMPUTED_VALUE"""),"B.A. (Hons) Sanskrit")</f>
        <v>B.A. (Hons) Sanskrit</v>
      </c>
      <c r="E9" s="1" t="str">
        <f>IFERROR(__xludf.DUMMYFUNCTION("""COMPUTED_VALUE"""),"21/0212")</f>
        <v>21/0212</v>
      </c>
      <c r="F9" s="3">
        <f>IFERROR(__xludf.DUMMYFUNCTION("""COMPUTED_VALUE"""),8.595947175E9)</f>
        <v>8595947175</v>
      </c>
      <c r="G9" s="1" t="str">
        <f>IFERROR(__xludf.DUMMYFUNCTION("""COMPUTED_VALUE"""),"New Delhi")</f>
        <v>New Delhi</v>
      </c>
      <c r="H9" s="1" t="str">
        <f>IFERROR(__xludf.DUMMYFUNCTION("""COMPUTED_VALUE"""),"Govt girl senior secondary school ,new kondli")</f>
        <v>Govt girl senior secondary school ,new kondli</v>
      </c>
      <c r="I9" s="1" t="str">
        <f>IFERROR(__xludf.DUMMYFUNCTION("""COMPUTED_VALUE"""),"No")</f>
        <v>No</v>
      </c>
      <c r="J9" s="1" t="str">
        <f>IFERROR(__xludf.DUMMYFUNCTION("""COMPUTED_VALUE"""),"Dr.pooja shrama")</f>
        <v>Dr.pooja shrama</v>
      </c>
      <c r="K9" s="1" t="str">
        <f>IFERROR(__xludf.DUMMYFUNCTION("""COMPUTED_VALUE"""),"4-5 hours")</f>
        <v>4-5 hours</v>
      </c>
      <c r="L9" s="1" t="str">
        <f>IFERROR(__xludf.DUMMYFUNCTION("""COMPUTED_VALUE"""),"Time saved in travelling")</f>
        <v>Time saved in travelling</v>
      </c>
      <c r="M9" s="1" t="str">
        <f>IFERROR(__xludf.DUMMYFUNCTION("""COMPUTED_VALUE"""),"Network related disruptions")</f>
        <v>Network related disruptions</v>
      </c>
      <c r="N9" s="1">
        <f>IFERROR(__xludf.DUMMYFUNCTION("""COMPUTED_VALUE"""),6.0)</f>
        <v>6</v>
      </c>
      <c r="O9" s="1" t="str">
        <f>IFERROR(__xludf.DUMMYFUNCTION("""COMPUTED_VALUE"""),"Blended Learning (both)")</f>
        <v>Blended Learning (both)</v>
      </c>
      <c r="P9" s="1" t="str">
        <f>IFERROR(__xludf.DUMMYFUNCTION("""COMPUTED_VALUE"""),"Compulsion due to pandemic")</f>
        <v>Compulsion due to pandemic</v>
      </c>
      <c r="Q9" s="1" t="str">
        <f>IFERROR(__xludf.DUMMYFUNCTION("""COMPUTED_VALUE"""),"No")</f>
        <v>No</v>
      </c>
      <c r="R9" s="1" t="str">
        <f>IFERROR(__xludf.DUMMYFUNCTION("""COMPUTED_VALUE"""),"No")</f>
        <v>No</v>
      </c>
      <c r="S9" s="1" t="str">
        <f>IFERROR(__xludf.DUMMYFUNCTION("""COMPUTED_VALUE"""),"Yes")</f>
        <v>Yes</v>
      </c>
      <c r="T9" s="1" t="str">
        <f>IFERROR(__xludf.DUMMYFUNCTION("""COMPUTED_VALUE"""),"Yes")</f>
        <v>Yes</v>
      </c>
      <c r="U9" s="1" t="str">
        <f>IFERROR(__xludf.DUMMYFUNCTION("""COMPUTED_VALUE"""),"Yes")</f>
        <v>Yes</v>
      </c>
      <c r="V9" s="1" t="str">
        <f>IFERROR(__xludf.DUMMYFUNCTION("""COMPUTED_VALUE"""),"Offline")</f>
        <v>Offline</v>
      </c>
      <c r="W9" s="1" t="str">
        <f>IFERROR(__xludf.DUMMYFUNCTION("""COMPUTED_VALUE"""),"No")</f>
        <v>No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IFERROR(__xludf.DUMMYFUNCTION("""COMPUTED_VALUE"""),"Yes")</f>
        <v>Yes</v>
      </c>
      <c r="AA9" s="1" t="str">
        <f>IFERROR(__xludf.DUMMYFUNCTION("""COMPUTED_VALUE"""),"No")</f>
        <v>No</v>
      </c>
      <c r="AB9" s="1" t="str">
        <f>IFERROR(__xludf.DUMMYFUNCTION("""COMPUTED_VALUE"""),"No")</f>
        <v>No</v>
      </c>
      <c r="AC9" s="1" t="str">
        <f>IFERROR(__xludf.DUMMYFUNCTION("""COMPUTED_VALUE"""),"No")</f>
        <v>No</v>
      </c>
      <c r="AD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9" s="1" t="str">
        <f>IFERROR(__xludf.DUMMYFUNCTION("""COMPUTED_VALUE"""),"Nothing")</f>
        <v>Nothing</v>
      </c>
      <c r="AF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9" s="1" t="str">
        <f>IFERROR(__xludf.DUMMYFUNCTION("""COMPUTED_VALUE"""),"None")</f>
        <v>None</v>
      </c>
      <c r="AH9" s="1" t="str">
        <f>IFERROR(__xludf.DUMMYFUNCTION("""COMPUTED_VALUE"""),"Second Dose")</f>
        <v>Second Dose</v>
      </c>
      <c r="AI9" s="1" t="str">
        <f>IFERROR(__xludf.DUMMYFUNCTION("""COMPUTED_VALUE"""),"No")</f>
        <v>No</v>
      </c>
    </row>
    <row r="10">
      <c r="A10" s="2">
        <f>IFERROR(__xludf.DUMMYFUNCTION("""COMPUTED_VALUE"""),44580.53187653935)</f>
        <v>44580.53188</v>
      </c>
      <c r="B10" s="1" t="str">
        <f>IFERROR(__xludf.DUMMYFUNCTION("""COMPUTED_VALUE"""),"neetu9315748839@gmail.com")</f>
        <v>neetu9315748839@gmail.com</v>
      </c>
      <c r="C10" s="1" t="str">
        <f>IFERROR(__xludf.DUMMYFUNCTION("""COMPUTED_VALUE"""),"Neetu")</f>
        <v>Neetu</v>
      </c>
      <c r="D10" s="1" t="str">
        <f>IFERROR(__xludf.DUMMYFUNCTION("""COMPUTED_VALUE"""),"B.A. (Hons) Sanskrit")</f>
        <v>B.A. (Hons) Sanskrit</v>
      </c>
      <c r="E10" s="1" t="str">
        <f>IFERROR(__xludf.DUMMYFUNCTION("""COMPUTED_VALUE"""),"21/0202")</f>
        <v>21/0202</v>
      </c>
      <c r="F10" s="3">
        <f>IFERROR(__xludf.DUMMYFUNCTION("""COMPUTED_VALUE"""),9.315748839E9)</f>
        <v>9315748839</v>
      </c>
      <c r="G10" s="1" t="str">
        <f>IFERROR(__xludf.DUMMYFUNCTION("""COMPUTED_VALUE"""),"Delhi")</f>
        <v>Delhi</v>
      </c>
      <c r="H10" s="1" t="str">
        <f>IFERROR(__xludf.DUMMYFUNCTION("""COMPUTED_VALUE"""),"G.G.S.S.School no.2 mubarik pur Dabas Delhi 110086")</f>
        <v>G.G.S.S.School no.2 mubarik pur Dabas Delhi 110086</v>
      </c>
      <c r="I10" s="1" t="str">
        <f>IFERROR(__xludf.DUMMYFUNCTION("""COMPUTED_VALUE"""),"No")</f>
        <v>No</v>
      </c>
      <c r="J10" s="1" t="str">
        <f>IFERROR(__xludf.DUMMYFUNCTION("""COMPUTED_VALUE"""),"Dr. pooja sharma")</f>
        <v>Dr. pooja sharma</v>
      </c>
      <c r="K10" s="1" t="str">
        <f>IFERROR(__xludf.DUMMYFUNCTION("""COMPUTED_VALUE"""),"4-5 hours")</f>
        <v>4-5 hours</v>
      </c>
      <c r="L10" s="1" t="str">
        <f>IFERROR(__xludf.DUMMYFUNCTION("""COMPUTED_VALUE"""),"Time saved in travelling")</f>
        <v>Time saved in travelling</v>
      </c>
      <c r="M10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10" s="1">
        <f>IFERROR(__xludf.DUMMYFUNCTION("""COMPUTED_VALUE"""),9.0)</f>
        <v>9</v>
      </c>
      <c r="O10" s="1" t="str">
        <f>IFERROR(__xludf.DUMMYFUNCTION("""COMPUTED_VALUE"""),"Offline")</f>
        <v>Offline</v>
      </c>
      <c r="P10" s="1" t="str">
        <f>IFERROR(__xludf.DUMMYFUNCTION("""COMPUTED_VALUE"""),"Compulsion due to pandemic")</f>
        <v>Compulsion due to pandemic</v>
      </c>
      <c r="Q10" s="1" t="str">
        <f>IFERROR(__xludf.DUMMYFUNCTION("""COMPUTED_VALUE"""),"Yes")</f>
        <v>Yes</v>
      </c>
      <c r="R10" s="1" t="str">
        <f>IFERROR(__xludf.DUMMYFUNCTION("""COMPUTED_VALUE"""),"Yes")</f>
        <v>Yes</v>
      </c>
      <c r="S10" s="1" t="str">
        <f>IFERROR(__xludf.DUMMYFUNCTION("""COMPUTED_VALUE"""),"Yes")</f>
        <v>Yes</v>
      </c>
      <c r="T10" s="1" t="str">
        <f>IFERROR(__xludf.DUMMYFUNCTION("""COMPUTED_VALUE"""),"Yes")</f>
        <v>Yes</v>
      </c>
      <c r="U10" s="1" t="str">
        <f>IFERROR(__xludf.DUMMYFUNCTION("""COMPUTED_VALUE"""),"Yes")</f>
        <v>Yes</v>
      </c>
      <c r="V10" s="1" t="str">
        <f>IFERROR(__xludf.DUMMYFUNCTION("""COMPUTED_VALUE"""),"Online")</f>
        <v>Online</v>
      </c>
      <c r="W10" s="1" t="str">
        <f>IFERROR(__xludf.DUMMYFUNCTION("""COMPUTED_VALUE"""),"Yes")</f>
        <v>Yes</v>
      </c>
      <c r="X10" s="1" t="str">
        <f>IFERROR(__xludf.DUMMYFUNCTION("""COMPUTED_VALUE"""),"Yes")</f>
        <v>Yes</v>
      </c>
      <c r="Y10" s="1" t="str">
        <f>IFERROR(__xludf.DUMMYFUNCTION("""COMPUTED_VALUE"""),"Yes")</f>
        <v>Yes</v>
      </c>
      <c r="Z10" s="1" t="str">
        <f>IFERROR(__xludf.DUMMYFUNCTION("""COMPUTED_VALUE"""),"Yes")</f>
        <v>Yes</v>
      </c>
      <c r="AA10" s="1" t="str">
        <f>IFERROR(__xludf.DUMMYFUNCTION("""COMPUTED_VALUE"""),"Yes")</f>
        <v>Yes</v>
      </c>
      <c r="AB10" s="1" t="str">
        <f>IFERROR(__xludf.DUMMYFUNCTION("""COMPUTED_VALUE"""),"No")</f>
        <v>No</v>
      </c>
      <c r="AC10" s="1" t="str">
        <f>IFERROR(__xludf.DUMMYFUNCTION("""COMPUTED_VALUE"""),"No")</f>
        <v>No</v>
      </c>
      <c r="AD1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" s="1" t="str">
        <f>IFERROR(__xludf.DUMMYFUNCTION("""COMPUTED_VALUE"""),"No")</f>
        <v>No</v>
      </c>
      <c r="AF10" s="1" t="str">
        <f>IFERROR(__xludf.DUMMYFUNCTION("""COMPUTED_VALUE"""),"None")</f>
        <v>None</v>
      </c>
      <c r="AG10" s="1" t="str">
        <f>IFERROR(__xludf.DUMMYFUNCTION("""COMPUTED_VALUE"""),"None")</f>
        <v>None</v>
      </c>
      <c r="AH10" s="1" t="str">
        <f>IFERROR(__xludf.DUMMYFUNCTION("""COMPUTED_VALUE"""),"Second Dose")</f>
        <v>Second Dose</v>
      </c>
      <c r="AI10" s="1" t="str">
        <f>IFERROR(__xludf.DUMMYFUNCTION("""COMPUTED_VALUE"""),"Yes")</f>
        <v>Yes</v>
      </c>
    </row>
    <row r="11">
      <c r="A11" s="2">
        <f>IFERROR(__xludf.DUMMYFUNCTION("""COMPUTED_VALUE"""),44580.53215216435)</f>
        <v>44580.53215</v>
      </c>
      <c r="B11" s="1" t="str">
        <f>IFERROR(__xludf.DUMMYFUNCTION("""COMPUTED_VALUE"""),"priyaakumarii.2202@gmail.com")</f>
        <v>priyaakumarii.2202@gmail.com</v>
      </c>
      <c r="C11" s="1" t="str">
        <f>IFERROR(__xludf.DUMMYFUNCTION("""COMPUTED_VALUE"""),"Priya Kumari")</f>
        <v>Priya Kumari</v>
      </c>
      <c r="D11" s="1" t="str">
        <f>IFERROR(__xludf.DUMMYFUNCTION("""COMPUTED_VALUE"""),"B.A. (Hons) Sanskrit")</f>
        <v>B.A. (Hons) Sanskrit</v>
      </c>
      <c r="E11" s="1" t="str">
        <f>IFERROR(__xludf.DUMMYFUNCTION("""COMPUTED_VALUE"""),"21/0205")</f>
        <v>21/0205</v>
      </c>
      <c r="F11" s="3">
        <f>IFERROR(__xludf.DUMMYFUNCTION("""COMPUTED_VALUE"""),9.625527826E9)</f>
        <v>9625527826</v>
      </c>
      <c r="G11" s="1" t="str">
        <f>IFERROR(__xludf.DUMMYFUNCTION("""COMPUTED_VALUE"""),"Delhi")</f>
        <v>Delhi</v>
      </c>
      <c r="H11" s="1" t="str">
        <f>IFERROR(__xludf.DUMMYFUNCTION("""COMPUTED_VALUE"""),"ShivRam park nilothi mod")</f>
        <v>ShivRam park nilothi mod</v>
      </c>
      <c r="I11" s="1" t="str">
        <f>IFERROR(__xludf.DUMMYFUNCTION("""COMPUTED_VALUE"""),"Yes")</f>
        <v>Yes</v>
      </c>
      <c r="J11" s="1" t="str">
        <f>IFERROR(__xludf.DUMMYFUNCTION("""COMPUTED_VALUE"""),"Dr Pooja Sharma")</f>
        <v>Dr Pooja Sharma</v>
      </c>
      <c r="K11" s="1" t="str">
        <f>IFERROR(__xludf.DUMMYFUNCTION("""COMPUTED_VALUE"""),"4-5 hours")</f>
        <v>4-5 hours</v>
      </c>
      <c r="L11" s="1" t="str">
        <f>IFERROR(__xludf.DUMMYFUNCTION("""COMPUTED_VALUE"""),"Time saved in travelling")</f>
        <v>Time saved in travelling</v>
      </c>
      <c r="M11" s="1" t="str">
        <f>IFERROR(__xludf.DUMMYFUNCTION("""COMPUTED_VALUE"""),"Network related disruptions")</f>
        <v>Network related disruptions</v>
      </c>
      <c r="N11" s="1">
        <f>IFERROR(__xludf.DUMMYFUNCTION("""COMPUTED_VALUE"""),9.0)</f>
        <v>9</v>
      </c>
      <c r="O11" s="1" t="str">
        <f>IFERROR(__xludf.DUMMYFUNCTION("""COMPUTED_VALUE"""),"Blended Learning (both)")</f>
        <v>Blended Learning (both)</v>
      </c>
      <c r="P11" s="1" t="str">
        <f>IFERROR(__xludf.DUMMYFUNCTION("""COMPUTED_VALUE"""),"Satisfactory")</f>
        <v>Satisfactory</v>
      </c>
      <c r="Q11" s="1" t="str">
        <f>IFERROR(__xludf.DUMMYFUNCTION("""COMPUTED_VALUE"""),"No")</f>
        <v>No</v>
      </c>
      <c r="R11" s="1" t="str">
        <f>IFERROR(__xludf.DUMMYFUNCTION("""COMPUTED_VALUE"""),"Yes")</f>
        <v>Yes</v>
      </c>
      <c r="S11" s="1" t="str">
        <f>IFERROR(__xludf.DUMMYFUNCTION("""COMPUTED_VALUE"""),"Yes")</f>
        <v>Yes</v>
      </c>
      <c r="T11" s="1" t="str">
        <f>IFERROR(__xludf.DUMMYFUNCTION("""COMPUTED_VALUE"""),"Yes")</f>
        <v>Yes</v>
      </c>
      <c r="U11" s="1" t="str">
        <f>IFERROR(__xludf.DUMMYFUNCTION("""COMPUTED_VALUE"""),"Yes")</f>
        <v>Yes</v>
      </c>
      <c r="V11" s="1" t="str">
        <f>IFERROR(__xludf.DUMMYFUNCTION("""COMPUTED_VALUE"""),"Offline")</f>
        <v>Offline</v>
      </c>
      <c r="W11" s="1" t="str">
        <f>IFERROR(__xludf.DUMMYFUNCTION("""COMPUTED_VALUE"""),"No")</f>
        <v>No</v>
      </c>
      <c r="X11" s="1" t="str">
        <f>IFERROR(__xludf.DUMMYFUNCTION("""COMPUTED_VALUE"""),"Yes")</f>
        <v>Yes</v>
      </c>
      <c r="Y11" s="1" t="str">
        <f>IFERROR(__xludf.DUMMYFUNCTION("""COMPUTED_VALUE"""),"Yes")</f>
        <v>Yes</v>
      </c>
      <c r="Z11" s="1" t="str">
        <f>IFERROR(__xludf.DUMMYFUNCTION("""COMPUTED_VALUE"""),"Yes")</f>
        <v>Yes</v>
      </c>
      <c r="AA11" s="1" t="str">
        <f>IFERROR(__xludf.DUMMYFUNCTION("""COMPUTED_VALUE"""),"Yes")</f>
        <v>Yes</v>
      </c>
      <c r="AB11" s="1" t="str">
        <f>IFERROR(__xludf.DUMMYFUNCTION("""COMPUTED_VALUE"""),"Classical dance")</f>
        <v>Classical dance</v>
      </c>
      <c r="AC11" s="1" t="str">
        <f>IFERROR(__xludf.DUMMYFUNCTION("""COMPUTED_VALUE"""),"No")</f>
        <v>No</v>
      </c>
      <c r="AD11" s="1" t="str">
        <f>IFERROR(__xludf.DUMMYFUNCTION("""COMPUTED_VALUE"""),"None")</f>
        <v>None</v>
      </c>
      <c r="AE11" s="1" t="str">
        <f>IFERROR(__xludf.DUMMYFUNCTION("""COMPUTED_VALUE"""),"No")</f>
        <v>No</v>
      </c>
      <c r="AF11" s="1" t="str">
        <f>IFERROR(__xludf.DUMMYFUNCTION("""COMPUTED_VALUE"""),"None")</f>
        <v>None</v>
      </c>
      <c r="AG11" s="1" t="str">
        <f>IFERROR(__xludf.DUMMYFUNCTION("""COMPUTED_VALUE"""),"None")</f>
        <v>None</v>
      </c>
      <c r="AH11" s="1" t="str">
        <f>IFERROR(__xludf.DUMMYFUNCTION("""COMPUTED_VALUE"""),"First Dose")</f>
        <v>First Dose</v>
      </c>
      <c r="AI11" s="1" t="str">
        <f>IFERROR(__xludf.DUMMYFUNCTION("""COMPUTED_VALUE"""),"Yes")</f>
        <v>Yes</v>
      </c>
    </row>
    <row r="12">
      <c r="A12" s="2">
        <f>IFERROR(__xludf.DUMMYFUNCTION("""COMPUTED_VALUE"""),44580.54006684028)</f>
        <v>44580.54007</v>
      </c>
      <c r="B12" s="1" t="str">
        <f>IFERROR(__xludf.DUMMYFUNCTION("""COMPUTED_VALUE"""),"mishrashamini@gmail.com")</f>
        <v>mishrashamini@gmail.com</v>
      </c>
      <c r="C12" s="1" t="str">
        <f>IFERROR(__xludf.DUMMYFUNCTION("""COMPUTED_VALUE"""),"Shamini ")</f>
        <v>Shamini </v>
      </c>
      <c r="D12" s="1" t="str">
        <f>IFERROR(__xludf.DUMMYFUNCTION("""COMPUTED_VALUE"""),"B.A. (Hons) Sanskrit")</f>
        <v>B.A. (Hons) Sanskrit</v>
      </c>
      <c r="E12" s="1" t="str">
        <f>IFERROR(__xludf.DUMMYFUNCTION("""COMPUTED_VALUE"""),"21/1147")</f>
        <v>21/1147</v>
      </c>
      <c r="F12" s="3">
        <f>IFERROR(__xludf.DUMMYFUNCTION("""COMPUTED_VALUE"""),8.860710674E9)</f>
        <v>8860710674</v>
      </c>
      <c r="G12" s="1" t="str">
        <f>IFERROR(__xludf.DUMMYFUNCTION("""COMPUTED_VALUE"""),"Delhi")</f>
        <v>Delhi</v>
      </c>
      <c r="H12" s="1" t="str">
        <f>IFERROR(__xludf.DUMMYFUNCTION("""COMPUTED_VALUE"""),"Govt. Sarvodaya Kanya Vidyalaya ")</f>
        <v>Govt. Sarvodaya Kanya Vidyalaya </v>
      </c>
      <c r="I12" s="1" t="str">
        <f>IFERROR(__xludf.DUMMYFUNCTION("""COMPUTED_VALUE"""),"No")</f>
        <v>No</v>
      </c>
      <c r="J12" s="1" t="str">
        <f>IFERROR(__xludf.DUMMYFUNCTION("""COMPUTED_VALUE"""),"Dr. Pooja Sharma ")</f>
        <v>Dr. Pooja Sharma </v>
      </c>
      <c r="K12" s="1" t="str">
        <f>IFERROR(__xludf.DUMMYFUNCTION("""COMPUTED_VALUE"""),"4-5 hours")</f>
        <v>4-5 hours</v>
      </c>
      <c r="L12" s="1" t="str">
        <f>IFERROR(__xludf.DUMMYFUNCTION("""COMPUTED_VALUE"""),"Time saved in travelling")</f>
        <v>Time saved in travelling</v>
      </c>
      <c r="M12" s="1" t="str">
        <f>IFERROR(__xludf.DUMMYFUNCTION("""COMPUTED_VALUE"""),"Network related disruptions")</f>
        <v>Network related disruptions</v>
      </c>
      <c r="N12" s="1">
        <f>IFERROR(__xludf.DUMMYFUNCTION("""COMPUTED_VALUE"""),10.0)</f>
        <v>10</v>
      </c>
      <c r="O12" s="1" t="str">
        <f>IFERROR(__xludf.DUMMYFUNCTION("""COMPUTED_VALUE"""),"Offline")</f>
        <v>Offline</v>
      </c>
      <c r="P12" s="1" t="str">
        <f>IFERROR(__xludf.DUMMYFUNCTION("""COMPUTED_VALUE"""),"Compulsion due to pandemic")</f>
        <v>Compulsion due to pandemic</v>
      </c>
      <c r="Q12" s="1" t="str">
        <f>IFERROR(__xludf.DUMMYFUNCTION("""COMPUTED_VALUE"""),"Yes")</f>
        <v>Yes</v>
      </c>
      <c r="R12" s="1" t="str">
        <f>IFERROR(__xludf.DUMMYFUNCTION("""COMPUTED_VALUE"""),"No")</f>
        <v>No</v>
      </c>
      <c r="S12" s="1" t="str">
        <f>IFERROR(__xludf.DUMMYFUNCTION("""COMPUTED_VALUE"""),"Yes")</f>
        <v>Yes</v>
      </c>
      <c r="T12" s="1" t="str">
        <f>IFERROR(__xludf.DUMMYFUNCTION("""COMPUTED_VALUE"""),"Yes")</f>
        <v>Yes</v>
      </c>
      <c r="U12" s="1" t="str">
        <f>IFERROR(__xludf.DUMMYFUNCTION("""COMPUTED_VALUE"""),"Yes")</f>
        <v>Yes</v>
      </c>
      <c r="V12" s="1" t="str">
        <f>IFERROR(__xludf.DUMMYFUNCTION("""COMPUTED_VALUE"""),"Offline")</f>
        <v>Offline</v>
      </c>
      <c r="W12" s="1" t="str">
        <f>IFERROR(__xludf.DUMMYFUNCTION("""COMPUTED_VALUE"""),"No")</f>
        <v>No</v>
      </c>
      <c r="X12" s="1" t="str">
        <f>IFERROR(__xludf.DUMMYFUNCTION("""COMPUTED_VALUE"""),"Yes")</f>
        <v>Yes</v>
      </c>
      <c r="Y12" s="1" t="str">
        <f>IFERROR(__xludf.DUMMYFUNCTION("""COMPUTED_VALUE"""),"Yes")</f>
        <v>Yes</v>
      </c>
      <c r="Z12" s="1" t="str">
        <f>IFERROR(__xludf.DUMMYFUNCTION("""COMPUTED_VALUE"""),"Yes")</f>
        <v>Yes</v>
      </c>
      <c r="AA12" s="1" t="str">
        <f>IFERROR(__xludf.DUMMYFUNCTION("""COMPUTED_VALUE"""),"Yes")</f>
        <v>Yes</v>
      </c>
      <c r="AB12" s="1" t="str">
        <f>IFERROR(__xludf.DUMMYFUNCTION("""COMPUTED_VALUE"""),"Yes, if college will support us for our talent, then we will be able to develop our holistic development of our personality. ")</f>
        <v>Yes, if college will support us for our talent, then we will be able to develop our holistic development of our personality. </v>
      </c>
      <c r="AC12" s="1" t="str">
        <f>IFERROR(__xludf.DUMMYFUNCTION("""COMPUTED_VALUE"""),"No ")</f>
        <v>No </v>
      </c>
      <c r="AD1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2" s="1" t="str">
        <f>IFERROR(__xludf.DUMMYFUNCTION("""COMPUTED_VALUE"""),"We try to sing sanskrit shlok. We also do meditation to deal with stress. ")</f>
        <v>We try to sing sanskrit shlok. We also do meditation to deal with stress. </v>
      </c>
      <c r="AF1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2" s="1" t="str">
        <f>IFERROR(__xludf.DUMMYFUNCTION("""COMPUTED_VALUE"""),"None")</f>
        <v>None</v>
      </c>
      <c r="AH12" s="1" t="str">
        <f>IFERROR(__xludf.DUMMYFUNCTION("""COMPUTED_VALUE"""),"Second Dose")</f>
        <v>Second Dose</v>
      </c>
      <c r="AI12" s="1" t="str">
        <f>IFERROR(__xludf.DUMMYFUNCTION("""COMPUTED_VALUE"""),"Yes")</f>
        <v>Yes</v>
      </c>
    </row>
    <row r="13">
      <c r="A13" s="2">
        <f>IFERROR(__xludf.DUMMYFUNCTION("""COMPUTED_VALUE"""),44580.54843416667)</f>
        <v>44580.54843</v>
      </c>
      <c r="B13" s="1" t="str">
        <f>IFERROR(__xludf.DUMMYFUNCTION("""COMPUTED_VALUE"""),"shek.vishakha@gmail.com")</f>
        <v>shek.vishakha@gmail.com</v>
      </c>
      <c r="C13" s="1" t="str">
        <f>IFERROR(__xludf.DUMMYFUNCTION("""COMPUTED_VALUE"""),"vishakha shekhawat")</f>
        <v>vishakha shekhawat</v>
      </c>
      <c r="D13" s="1" t="str">
        <f>IFERROR(__xludf.DUMMYFUNCTION("""COMPUTED_VALUE"""),"B.A. (Hons) Sanskrit")</f>
        <v>B.A. (Hons) Sanskrit</v>
      </c>
      <c r="E13" s="1" t="str">
        <f>IFERROR(__xludf.DUMMYFUNCTION("""COMPUTED_VALUE"""),"21/0504")</f>
        <v>21/0504</v>
      </c>
      <c r="F13" s="3">
        <f>IFERROR(__xludf.DUMMYFUNCTION("""COMPUTED_VALUE"""),9.625768226E9)</f>
        <v>9625768226</v>
      </c>
      <c r="G13" s="1" t="str">
        <f>IFERROR(__xludf.DUMMYFUNCTION("""COMPUTED_VALUE"""),"Haryana")</f>
        <v>Haryana</v>
      </c>
      <c r="H13" s="1" t="str">
        <f>IFERROR(__xludf.DUMMYFUNCTION("""COMPUTED_VALUE"""),"G.R.M second secandery public school")</f>
        <v>G.R.M second secandery public school</v>
      </c>
      <c r="I13" s="1" t="str">
        <f>IFERROR(__xludf.DUMMYFUNCTION("""COMPUTED_VALUE"""),"Yes")</f>
        <v>Yes</v>
      </c>
      <c r="J13" s="1" t="str">
        <f>IFERROR(__xludf.DUMMYFUNCTION("""COMPUTED_VALUE"""),"Dr pooja sharma")</f>
        <v>Dr pooja sharma</v>
      </c>
      <c r="K13" s="1" t="str">
        <f>IFERROR(__xludf.DUMMYFUNCTION("""COMPUTED_VALUE"""),"3-4 hours")</f>
        <v>3-4 hours</v>
      </c>
      <c r="L13" s="1"/>
      <c r="M13" s="1"/>
      <c r="N13" s="1">
        <f>IFERROR(__xludf.DUMMYFUNCTION("""COMPUTED_VALUE"""),7.0)</f>
        <v>7</v>
      </c>
      <c r="O13" s="1" t="str">
        <f>IFERROR(__xludf.DUMMYFUNCTION("""COMPUTED_VALUE"""),"Blended Learning (both)")</f>
        <v>Blended Learning (both)</v>
      </c>
      <c r="P13" s="1" t="str">
        <f>IFERROR(__xludf.DUMMYFUNCTION("""COMPUTED_VALUE"""),"Compulsion due to pandemic")</f>
        <v>Compulsion due to pandemic</v>
      </c>
      <c r="Q13" s="1" t="str">
        <f>IFERROR(__xludf.DUMMYFUNCTION("""COMPUTED_VALUE"""),"Yes")</f>
        <v>Yes</v>
      </c>
      <c r="R13" s="1" t="str">
        <f>IFERROR(__xludf.DUMMYFUNCTION("""COMPUTED_VALUE"""),"Yes")</f>
        <v>Yes</v>
      </c>
      <c r="S13" s="1" t="str">
        <f>IFERROR(__xludf.DUMMYFUNCTION("""COMPUTED_VALUE"""),"Yes")</f>
        <v>Yes</v>
      </c>
      <c r="T13" s="1" t="str">
        <f>IFERROR(__xludf.DUMMYFUNCTION("""COMPUTED_VALUE"""),"No")</f>
        <v>No</v>
      </c>
      <c r="U13" s="1" t="str">
        <f>IFERROR(__xludf.DUMMYFUNCTION("""COMPUTED_VALUE"""),"Yes")</f>
        <v>Yes</v>
      </c>
      <c r="V13" s="1" t="str">
        <f>IFERROR(__xludf.DUMMYFUNCTION("""COMPUTED_VALUE"""),"Offline")</f>
        <v>Offline</v>
      </c>
      <c r="W13" s="1" t="str">
        <f>IFERROR(__xludf.DUMMYFUNCTION("""COMPUTED_VALUE"""),"No")</f>
        <v>No</v>
      </c>
      <c r="X13" s="1" t="str">
        <f>IFERROR(__xludf.DUMMYFUNCTION("""COMPUTED_VALUE"""),"No")</f>
        <v>No</v>
      </c>
      <c r="Y13" s="1" t="str">
        <f>IFERROR(__xludf.DUMMYFUNCTION("""COMPUTED_VALUE"""),"No")</f>
        <v>No</v>
      </c>
      <c r="Z13" s="1" t="str">
        <f>IFERROR(__xludf.DUMMYFUNCTION("""COMPUTED_VALUE"""),"Yes")</f>
        <v>Yes</v>
      </c>
      <c r="AA13" s="1" t="str">
        <f>IFERROR(__xludf.DUMMYFUNCTION("""COMPUTED_VALUE"""),"Yes")</f>
        <v>Yes</v>
      </c>
      <c r="AB13" s="1"/>
      <c r="AC13" s="1" t="str">
        <f>IFERROR(__xludf.DUMMYFUNCTION("""COMPUTED_VALUE"""),"yes")</f>
        <v>yes</v>
      </c>
      <c r="AD13" s="1" t="str">
        <f>IFERROR(__xludf.DUMMYFUNCTION("""COMPUTED_VALUE"""),"None")</f>
        <v>None</v>
      </c>
      <c r="AE13" s="1"/>
      <c r="AF13" s="1" t="str">
        <f>IFERROR(__xludf.DUMMYFUNCTION("""COMPUTED_VALUE"""),"None")</f>
        <v>None</v>
      </c>
      <c r="AG13" s="1" t="str">
        <f>IFERROR(__xludf.DUMMYFUNCTION("""COMPUTED_VALUE"""),"None")</f>
        <v>None</v>
      </c>
      <c r="AH13" s="1" t="str">
        <f>IFERROR(__xludf.DUMMYFUNCTION("""COMPUTED_VALUE"""),"Second Dose")</f>
        <v>Second Dose</v>
      </c>
      <c r="AI13" s="1" t="str">
        <f>IFERROR(__xludf.DUMMYFUNCTION("""COMPUTED_VALUE"""),"Yes")</f>
        <v>Yes</v>
      </c>
    </row>
    <row r="14">
      <c r="A14" s="2">
        <f>IFERROR(__xludf.DUMMYFUNCTION("""COMPUTED_VALUE"""),44580.63474167824)</f>
        <v>44580.63474</v>
      </c>
      <c r="B14" s="1" t="str">
        <f>IFERROR(__xludf.DUMMYFUNCTION("""COMPUTED_VALUE"""),"jshakya422@gamil.com")</f>
        <v>jshakya422@gamil.com</v>
      </c>
      <c r="C14" s="1" t="str">
        <f>IFERROR(__xludf.DUMMYFUNCTION("""COMPUTED_VALUE"""),"Diksha")</f>
        <v>Diksha</v>
      </c>
      <c r="D14" s="1" t="str">
        <f>IFERROR(__xludf.DUMMYFUNCTION("""COMPUTED_VALUE"""),"B.A. (Hons) Sanskrit")</f>
        <v>B.A. (Hons) Sanskrit</v>
      </c>
      <c r="E14" s="1" t="str">
        <f>IFERROR(__xludf.DUMMYFUNCTION("""COMPUTED_VALUE"""),"21/0211")</f>
        <v>21/0211</v>
      </c>
      <c r="F14" s="3">
        <f>IFERROR(__xludf.DUMMYFUNCTION("""COMPUTED_VALUE"""),8.802623889E9)</f>
        <v>8802623889</v>
      </c>
      <c r="G14" s="1" t="str">
        <f>IFERROR(__xludf.DUMMYFUNCTION("""COMPUTED_VALUE"""),"Delhi new kondli")</f>
        <v>Delhi new kondli</v>
      </c>
      <c r="H14" s="1" t="str">
        <f>IFERROR(__xludf.DUMMYFUNCTION("""COMPUTED_VALUE"""),"S. K. V. Dallupura")</f>
        <v>S. K. V. Dallupura</v>
      </c>
      <c r="I14" s="1" t="str">
        <f>IFERROR(__xludf.DUMMYFUNCTION("""COMPUTED_VALUE"""),"Yes")</f>
        <v>Yes</v>
      </c>
      <c r="J14" s="1" t="str">
        <f>IFERROR(__xludf.DUMMYFUNCTION("""COMPUTED_VALUE"""),"Dr. Pooja sharma")</f>
        <v>Dr. Pooja sharma</v>
      </c>
      <c r="K14" s="1" t="str">
        <f>IFERROR(__xludf.DUMMYFUNCTION("""COMPUTED_VALUE"""),"4-5 hours")</f>
        <v>4-5 hours</v>
      </c>
      <c r="L14" s="1"/>
      <c r="M14" s="1"/>
      <c r="N14" s="1"/>
      <c r="O14" s="1" t="str">
        <f>IFERROR(__xludf.DUMMYFUNCTION("""COMPUTED_VALUE"""),"Blended Learning (both)")</f>
        <v>Blended Learning (both)</v>
      </c>
      <c r="P14" s="1" t="str">
        <f>IFERROR(__xludf.DUMMYFUNCTION("""COMPUTED_VALUE"""),"Not Satisfactory")</f>
        <v>Not Satisfactory</v>
      </c>
      <c r="Q14" s="1" t="str">
        <f>IFERROR(__xludf.DUMMYFUNCTION("""COMPUTED_VALUE"""),"Yes")</f>
        <v>Yes</v>
      </c>
      <c r="R14" s="1" t="str">
        <f>IFERROR(__xludf.DUMMYFUNCTION("""COMPUTED_VALUE"""),"Yes")</f>
        <v>Yes</v>
      </c>
      <c r="S14" s="1" t="str">
        <f>IFERROR(__xludf.DUMMYFUNCTION("""COMPUTED_VALUE"""),"Yes")</f>
        <v>Yes</v>
      </c>
      <c r="T14" s="1" t="str">
        <f>IFERROR(__xludf.DUMMYFUNCTION("""COMPUTED_VALUE"""),"Yes")</f>
        <v>Yes</v>
      </c>
      <c r="U14" s="1" t="str">
        <f>IFERROR(__xludf.DUMMYFUNCTION("""COMPUTED_VALUE"""),"No")</f>
        <v>No</v>
      </c>
      <c r="V14" s="1" t="str">
        <f>IFERROR(__xludf.DUMMYFUNCTION("""COMPUTED_VALUE"""),"Online")</f>
        <v>Online</v>
      </c>
      <c r="W14" s="1" t="str">
        <f>IFERROR(__xludf.DUMMYFUNCTION("""COMPUTED_VALUE"""),"No")</f>
        <v>No</v>
      </c>
      <c r="X14" s="1" t="str">
        <f>IFERROR(__xludf.DUMMYFUNCTION("""COMPUTED_VALUE"""),"Yes")</f>
        <v>Yes</v>
      </c>
      <c r="Y14" s="1" t="str">
        <f>IFERROR(__xludf.DUMMYFUNCTION("""COMPUTED_VALUE"""),"Yes")</f>
        <v>Yes</v>
      </c>
      <c r="Z14" s="1" t="str">
        <f>IFERROR(__xludf.DUMMYFUNCTION("""COMPUTED_VALUE"""),"Yes")</f>
        <v>Yes</v>
      </c>
      <c r="AA14" s="1" t="str">
        <f>IFERROR(__xludf.DUMMYFUNCTION("""COMPUTED_VALUE"""),"No")</f>
        <v>No</v>
      </c>
      <c r="AB14" s="1" t="str">
        <f>IFERROR(__xludf.DUMMYFUNCTION("""COMPUTED_VALUE"""),"No  because I'm not attend any other activities")</f>
        <v>No  because I'm not attend any other activities</v>
      </c>
      <c r="AC14" s="1" t="str">
        <f>IFERROR(__xludf.DUMMYFUNCTION("""COMPUTED_VALUE"""),"No")</f>
        <v>No</v>
      </c>
      <c r="AD14" s="1" t="str">
        <f>IFERROR(__xludf.DUMMYFUNCTION("""COMPUTED_VALUE"""),"None")</f>
        <v>None</v>
      </c>
      <c r="AE14" s="1"/>
      <c r="AF14" s="1" t="str">
        <f>IFERROR(__xludf.DUMMYFUNCTION("""COMPUTED_VALUE"""),"None")</f>
        <v>None</v>
      </c>
      <c r="AG14" s="1" t="str">
        <f>IFERROR(__xludf.DUMMYFUNCTION("""COMPUTED_VALUE"""),"None")</f>
        <v>None</v>
      </c>
      <c r="AH14" s="1" t="str">
        <f>IFERROR(__xludf.DUMMYFUNCTION("""COMPUTED_VALUE"""),"Second Dose")</f>
        <v>Second Dose</v>
      </c>
      <c r="AI14" s="1" t="str">
        <f>IFERROR(__xludf.DUMMYFUNCTION("""COMPUTED_VALUE"""),"No")</f>
        <v>No</v>
      </c>
    </row>
  </sheetData>
  <drawing r:id="rId1"/>
</worksheet>
</file>